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3" i="1"/>
  <c r="F65" l="1"/>
  <c r="H92"/>
  <c r="G92"/>
  <c r="F92"/>
  <c r="F58" l="1"/>
  <c r="F54" s="1"/>
  <c r="H52"/>
  <c r="G52"/>
  <c r="F52"/>
  <c r="H73"/>
  <c r="H72" s="1"/>
  <c r="H63" s="1"/>
  <c r="G73"/>
  <c r="G72" s="1"/>
  <c r="G63" s="1"/>
  <c r="F72"/>
  <c r="F64"/>
  <c r="H58"/>
  <c r="H54" s="1"/>
  <c r="G58"/>
  <c r="G54" s="1"/>
  <c r="H49"/>
  <c r="H45" s="1"/>
  <c r="G49"/>
  <c r="G45" s="1"/>
  <c r="F49"/>
  <c r="F45" s="1"/>
  <c r="H33"/>
  <c r="G33"/>
  <c r="F33"/>
  <c r="H23"/>
  <c r="G23"/>
  <c r="F23"/>
  <c r="F63" l="1"/>
  <c r="F20" s="1"/>
  <c r="F22"/>
  <c r="F21" s="1"/>
  <c r="H22"/>
  <c r="G22"/>
  <c r="G21" s="1"/>
  <c r="G20" s="1"/>
  <c r="H21"/>
  <c r="H20" s="1"/>
</calcChain>
</file>

<file path=xl/sharedStrings.xml><?xml version="1.0" encoding="utf-8"?>
<sst xmlns="http://schemas.openxmlformats.org/spreadsheetml/2006/main" count="276" uniqueCount="136">
  <si>
    <t>РП</t>
  </si>
  <si>
    <t>КЦСР</t>
  </si>
  <si>
    <t>КВР</t>
  </si>
  <si>
    <t>Наименование</t>
  </si>
  <si>
    <t>Сумма, тыс. руб.</t>
  </si>
  <si>
    <t>2020                    год</t>
  </si>
  <si>
    <t>ППП</t>
  </si>
  <si>
    <t>2100000000</t>
  </si>
  <si>
    <t>2110000000</t>
  </si>
  <si>
    <t>Задача "Обеспечение эффективного выполнения администрацией поселения возложенных на нее функций"</t>
  </si>
  <si>
    <t>2110200000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</si>
  <si>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</si>
  <si>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540</t>
  </si>
  <si>
    <t>Иные межбюджетные трансферты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</si>
  <si>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</si>
  <si>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1403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</si>
  <si>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</si>
  <si>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</si>
  <si>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211034002Б</t>
  </si>
  <si>
    <t>200</t>
  </si>
  <si>
    <t>Обеспечение первичных мер пожарной безопасности в границах населенных пунктах</t>
  </si>
  <si>
    <t>Закупка товаров, работ и услуг для обеспечения государственных (муниципальных) нужд</t>
  </si>
  <si>
    <t>0310</t>
  </si>
  <si>
    <t>2190000000</t>
  </si>
  <si>
    <t>Обеспечивающая подпрограмма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</si>
  <si>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</si>
  <si>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</si>
  <si>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219004150С</t>
  </si>
  <si>
    <t>Финансовое обеспечение расходов по центральному аппарату муниципального образования</t>
  </si>
  <si>
    <t>0104</t>
  </si>
  <si>
    <t>2110600000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</si>
  <si>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</si>
  <si>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211065118О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</si>
  <si>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</si>
  <si>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0203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</si>
  <si>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</si>
  <si>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0113</t>
  </si>
  <si>
    <t>1</t>
  </si>
  <si>
    <t>2</t>
  </si>
  <si>
    <t>3</t>
  </si>
  <si>
    <t>4</t>
  </si>
  <si>
    <t>ВСЕГО</t>
  </si>
  <si>
    <t>2200000000</t>
  </si>
  <si>
    <t>2230000000</t>
  </si>
  <si>
    <t>2230100000</t>
  </si>
  <si>
    <t>223014001Б</t>
  </si>
  <si>
    <t>Задача "Повышение благоустройства территории поселения"</t>
  </si>
  <si>
    <t>Уличное освещение</t>
  </si>
  <si>
    <t>0503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</si>
  <si>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</si>
  <si>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</si>
  <si>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</si>
  <si>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223014005Б</t>
  </si>
  <si>
    <t>Финансовое обеспечение мероприятий по благоустройству территории поселения.</t>
  </si>
  <si>
    <t>Финансовое обеспечение мероприятий по восстановлению воинских захоронений.</t>
  </si>
  <si>
    <t>992004306А</t>
  </si>
  <si>
    <t>870</t>
  </si>
  <si>
    <t xml:space="preserve"> Резервный фонд</t>
  </si>
  <si>
    <t>Резервные средства</t>
  </si>
  <si>
    <t>0111</t>
  </si>
  <si>
    <t>9900000000</t>
  </si>
  <si>
    <t>Муниципальная программа «Повышение эффективности муниципального управления в Западнодвинском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</si>
  <si>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Западнодвинского сельского поселения Западнодвинского района Тверской области"</t>
  </si>
  <si>
    <t>Глава местной администрации (исполнительно-распорядительного органа муниципального образования), работающий по контракту.</t>
  </si>
  <si>
    <t>402</t>
  </si>
  <si>
    <t>2110500000</t>
  </si>
  <si>
    <t>Задача «Улучшение социальной поддержки старшего поколения в поселении».</t>
  </si>
  <si>
    <t>211054001Э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</si>
  <si>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</si>
  <si>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Социальное обеспечение и иные выплаты населению</t>
  </si>
  <si>
    <t>300</t>
  </si>
  <si>
    <t>1001</t>
  </si>
  <si>
    <t>500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</si>
  <si>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</si>
  <si>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</si>
  <si>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240</t>
  </si>
  <si>
    <t>Публичные нормативные социальные выплаты гражданам</t>
  </si>
  <si>
    <t>310</t>
  </si>
  <si>
    <t>120</t>
  </si>
  <si>
    <t xml:space="preserve">Расходы на выплаты персоналу  государственных (муниципальных) органов </t>
  </si>
  <si>
    <t>800</t>
  </si>
  <si>
    <t xml:space="preserve"> Осуществление мероприятий по передаче полномочий бюджету муниципального образования Западнодвиснкий район Тверской области из бюджета поселения на осуществление полномочий по организации в границах поселения теплоснабжения населения</t>
  </si>
  <si>
    <t>2110400000</t>
  </si>
  <si>
    <t>211044001Б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</si>
  <si>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</si>
  <si>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Организация проведения спортивно-массовых мероприятий,  направленных на физическое воспитание детей, подростков, молодежи и взрослого населения поселения, а также соревнований в рамках муниципального календарного плана.</t>
  </si>
  <si>
    <t>360</t>
  </si>
  <si>
    <t>Иные выплаты населению</t>
  </si>
  <si>
    <t>1102</t>
  </si>
  <si>
    <t>2220000000</t>
  </si>
  <si>
    <t>2220100000</t>
  </si>
  <si>
    <t>222014004Б</t>
  </si>
  <si>
    <t>Финансовое обеспечение по содержанию и проведению ремонтных работ сетей водоснабжения и водоотведения.</t>
  </si>
  <si>
    <t>Иные закупки товаров, работ и услуг для обеспечения государственных (муниципальных нужд)</t>
  </si>
  <si>
    <t>0502</t>
  </si>
  <si>
    <t>Подпрограмма "Повышение надежности и эффективности функционирования объектов коммунального хозяйства поселения"</t>
  </si>
  <si>
    <t xml:space="preserve">Приложение 10  </t>
  </si>
  <si>
    <t xml:space="preserve">Подпрограмма  "Организация благоустройства территории поселения"
</t>
  </si>
  <si>
    <t xml:space="preserve">к Решению Совета депутатов </t>
  </si>
  <si>
    <t>Западнодвинского сельского поселения Западнодвинского района</t>
  </si>
  <si>
    <t>Западнодвинского района Тверской  области</t>
  </si>
  <si>
    <t>2021                    год</t>
  </si>
  <si>
    <t>2110610540</t>
  </si>
  <si>
    <t>2110651180</t>
  </si>
  <si>
    <t>219004140С</t>
  </si>
  <si>
    <t>0102</t>
  </si>
  <si>
    <t>Иные бюджетные ассигнования</t>
  </si>
  <si>
    <t>Муниципальная программа «Развитие жилищно-коммунального хозяйства в Западнодвинском сельском поселении Западнодвинского района Тверской области» на 2018-2023 годы</t>
  </si>
  <si>
    <t xml:space="preserve"> на 2020 год и на плановый период 2021 и 2022 годов.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</si>
  <si>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расходов,  классификации расходов бюджетов на 2020 год и на плановый период 2021 и 2022 годов</t>
  </si>
  <si>
    <t>2022                    год</t>
  </si>
  <si>
    <t>211024002П</t>
  </si>
  <si>
    <t>211024004П</t>
  </si>
  <si>
    <t>211024007П</t>
  </si>
  <si>
    <t xml:space="preserve"> "О бюджежете муниципального образования Западнодвинское сельское поселение</t>
  </si>
  <si>
    <t>Тверской области  от 19 декабря 2019 г. № 27</t>
  </si>
  <si>
    <t xml:space="preserve">к Решению Совета Депутатов </t>
  </si>
  <si>
    <t>Западнодвинского сельского поселения</t>
  </si>
  <si>
    <t>Западнодвинского района Тверской области</t>
  </si>
  <si>
    <t>О внесении изменений в решение № 27 от 19.12.2019 г.</t>
  </si>
  <si>
    <t>" О бюджете муниципального образования Западнодвинское сельское поселение</t>
  </si>
  <si>
    <t xml:space="preserve">Западнодваинского района Тверской области на 2020 год и на  </t>
  </si>
  <si>
    <t>Непрограммные расходы</t>
  </si>
  <si>
    <t>9990040010Б</t>
  </si>
  <si>
    <t xml:space="preserve">Оплата штрафов административного правонарушения </t>
  </si>
  <si>
    <t>850</t>
  </si>
  <si>
    <t>Уплата налогов, сборов и иных платежей</t>
  </si>
  <si>
    <t>Расходы на реализацию программ по поддержке местных инициатив в поселениях района</t>
  </si>
  <si>
    <t>22201S033Л</t>
  </si>
  <si>
    <t>Задача "Обеспечение надедности функционирования объектов коммунального хозяйства"</t>
  </si>
  <si>
    <t>Расходы на реализацию программ по поддержке местных инициатив в поселениях района за счет средст местного бюджета -благоустройство</t>
  </si>
  <si>
    <t>22301S033Л</t>
  </si>
  <si>
    <t>Приложение № 6</t>
  </si>
  <si>
    <t>плановый период 2021 и 2022 годов от __.03.2020 г. № __</t>
  </si>
  <si>
    <t>Обустройство и восстановление воинских захоронений - софинансирование - обл.б.</t>
  </si>
  <si>
    <t>22301L2990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</si>
</sst>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justify" wrapText="1"/>
    </xf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topLeftCell="A62" workbookViewId="0">
      <selection activeCell="F74" sqref="F74"/>
    </sheetView>
  </sheetViews>
  <sheetFormatPr defaultRowHeight="15"/>
  <cols>
    <col min="1" max="1" width="15.28515625" style="2" customWidth="1"/>
    <col min="2" max="4" width="6.28515625" style="2" customWidth="1"/>
    <col min="5" max="5" width="39.28515625" style="3" customWidth="1"/>
    <col min="6" max="7" width="9.140625" style="4"/>
    <col min="8" max="8" width="7.7109375" style="4" customWidth="1"/>
  </cols>
  <sheetData>
    <row r="1" spans="1:11">
      <c r="E1" s="22"/>
      <c r="F1" s="22"/>
      <c r="G1" s="22"/>
      <c r="H1" s="23" t="s">
        <v>132</v>
      </c>
    </row>
    <row r="2" spans="1:11">
      <c r="E2" s="22"/>
      <c r="F2" s="22"/>
      <c r="G2" s="22"/>
      <c r="H2" s="24" t="s">
        <v>116</v>
      </c>
    </row>
    <row r="3" spans="1:11">
      <c r="E3" s="28" t="s">
        <v>117</v>
      </c>
      <c r="F3" s="28"/>
      <c r="G3" s="28"/>
      <c r="H3" s="28"/>
    </row>
    <row r="4" spans="1:11">
      <c r="E4" s="28" t="s">
        <v>118</v>
      </c>
      <c r="F4" s="28"/>
      <c r="G4" s="28"/>
      <c r="H4" s="28"/>
    </row>
    <row r="5" spans="1:11">
      <c r="E5" s="28" t="s">
        <v>119</v>
      </c>
      <c r="F5" s="28"/>
      <c r="G5" s="28"/>
      <c r="H5" s="28"/>
    </row>
    <row r="6" spans="1:11">
      <c r="E6" s="28" t="s">
        <v>120</v>
      </c>
      <c r="F6" s="28"/>
      <c r="G6" s="28"/>
      <c r="H6" s="28"/>
    </row>
    <row r="7" spans="1:11">
      <c r="E7" s="28" t="s">
        <v>121</v>
      </c>
      <c r="F7" s="28"/>
      <c r="G7" s="28"/>
      <c r="H7" s="28"/>
    </row>
    <row r="8" spans="1:11" ht="17.25" customHeight="1">
      <c r="E8" s="28" t="s">
        <v>133</v>
      </c>
      <c r="F8" s="28"/>
      <c r="G8" s="28"/>
      <c r="H8" s="28"/>
    </row>
    <row r="9" spans="1:11">
      <c r="G9" s="25"/>
      <c r="H9" s="26" t="s">
        <v>96</v>
      </c>
    </row>
    <row r="10" spans="1:11">
      <c r="H10" s="5" t="s">
        <v>98</v>
      </c>
      <c r="I10" s="1"/>
      <c r="J10" s="1"/>
      <c r="K10" s="1"/>
    </row>
    <row r="11" spans="1:11">
      <c r="H11" s="5" t="s">
        <v>99</v>
      </c>
      <c r="I11" s="1"/>
      <c r="J11" s="1"/>
      <c r="K11" s="1"/>
    </row>
    <row r="12" spans="1:11">
      <c r="H12" s="5" t="s">
        <v>115</v>
      </c>
      <c r="I12" s="1"/>
      <c r="J12" s="1"/>
      <c r="K12" s="1"/>
    </row>
    <row r="13" spans="1:11">
      <c r="H13" s="17" t="s">
        <v>114</v>
      </c>
      <c r="I13" s="1"/>
      <c r="J13" s="1"/>
      <c r="K13" s="1"/>
    </row>
    <row r="14" spans="1:11">
      <c r="H14" s="17" t="s">
        <v>100</v>
      </c>
      <c r="I14" s="1"/>
      <c r="J14" s="1"/>
      <c r="K14" s="1"/>
    </row>
    <row r="15" spans="1:11">
      <c r="H15" s="5" t="s">
        <v>108</v>
      </c>
      <c r="I15" s="1"/>
      <c r="J15" s="1"/>
      <c r="K15" s="1"/>
    </row>
    <row r="16" spans="1:11" ht="65.25" customHeight="1">
      <c r="A16" s="30" t="s">
        <v>109</v>
      </c>
      <c r="B16" s="30"/>
      <c r="C16" s="30"/>
      <c r="D16" s="30"/>
      <c r="E16" s="30"/>
      <c r="F16" s="30"/>
    </row>
    <row r="17" spans="1:8">
      <c r="A17" s="29" t="s">
        <v>1</v>
      </c>
      <c r="B17" s="29" t="s">
        <v>2</v>
      </c>
      <c r="C17" s="33" t="s">
        <v>6</v>
      </c>
      <c r="D17" s="29" t="s">
        <v>0</v>
      </c>
      <c r="E17" s="32" t="s">
        <v>3</v>
      </c>
      <c r="F17" s="31" t="s">
        <v>4</v>
      </c>
      <c r="G17" s="31"/>
      <c r="H17" s="31"/>
    </row>
    <row r="18" spans="1:8" ht="25.5">
      <c r="A18" s="29"/>
      <c r="B18" s="29"/>
      <c r="C18" s="34"/>
      <c r="D18" s="29"/>
      <c r="E18" s="32"/>
      <c r="F18" s="18" t="s">
        <v>5</v>
      </c>
      <c r="G18" s="18" t="s">
        <v>101</v>
      </c>
      <c r="H18" s="18" t="s">
        <v>110</v>
      </c>
    </row>
    <row r="19" spans="1:8">
      <c r="A19" s="7" t="s">
        <v>37</v>
      </c>
      <c r="B19" s="7" t="s">
        <v>38</v>
      </c>
      <c r="C19" s="8" t="s">
        <v>39</v>
      </c>
      <c r="D19" s="7" t="s">
        <v>40</v>
      </c>
      <c r="E19" s="6">
        <v>5</v>
      </c>
      <c r="F19" s="6">
        <v>6</v>
      </c>
      <c r="G19" s="6">
        <v>7</v>
      </c>
      <c r="H19" s="6">
        <v>8</v>
      </c>
    </row>
    <row r="20" spans="1:8" ht="23.25" customHeight="1">
      <c r="A20" s="7"/>
      <c r="B20" s="7"/>
      <c r="C20" s="8"/>
      <c r="D20" s="7"/>
      <c r="E20" s="19" t="s">
        <v>41</v>
      </c>
      <c r="F20" s="20">
        <f>F21+F63+F92</f>
        <v>4575.549</v>
      </c>
      <c r="G20" s="20">
        <f>G21+G63+G92</f>
        <v>3135.25</v>
      </c>
      <c r="H20" s="20">
        <f>H21+H63+H92</f>
        <v>3206.65</v>
      </c>
    </row>
    <row r="21" spans="1:8" ht="64.5">
      <c r="A21" s="9" t="s">
        <v>7</v>
      </c>
      <c r="B21" s="9"/>
      <c r="C21" s="9"/>
      <c r="D21" s="9"/>
      <c r="E21" s="10" t="s">
        <v>61</v>
      </c>
      <c r="F21" s="11">
        <f>F22+F54</f>
        <v>2686.75</v>
      </c>
      <c r="G21" s="11">
        <f t="shared" ref="G21:H21" si="0">G22+G54</f>
        <v>2686.05</v>
      </c>
      <c r="H21" s="11">
        <f t="shared" si="0"/>
        <v>2690.25</v>
      </c>
    </row>
    <row r="22" spans="1:8" ht="77.25">
      <c r="A22" s="9" t="s">
        <v>8</v>
      </c>
      <c r="B22" s="9"/>
      <c r="C22" s="9"/>
      <c r="D22" s="9"/>
      <c r="E22" s="10" t="s">
        <v>62</v>
      </c>
      <c r="F22" s="11">
        <f>F23+F33+F37+F41+F45</f>
        <v>530.25</v>
      </c>
      <c r="G22" s="11">
        <f t="shared" ref="G22:H22" si="1">G23+G33+G37+G41+G45</f>
        <v>531.04999999999995</v>
      </c>
      <c r="H22" s="11">
        <f t="shared" si="1"/>
        <v>535.25</v>
      </c>
    </row>
    <row r="23" spans="1:8" ht="39">
      <c r="A23" s="9" t="s">
        <v>10</v>
      </c>
      <c r="B23" s="9"/>
      <c r="C23" s="9"/>
      <c r="D23" s="9"/>
      <c r="E23" s="10" t="s">
        <v>9</v>
      </c>
      <c r="F23" s="12">
        <f>F24+F27+F30</f>
        <v>303</v>
      </c>
      <c r="G23" s="12">
        <f t="shared" ref="G23:H23" si="2">G24+G27+G30</f>
        <v>303</v>
      </c>
      <c r="H23" s="12">
        <f t="shared" si="2"/>
        <v>302</v>
      </c>
    </row>
    <row r="24" spans="1:8" ht="67.5" customHeight="1">
      <c r="A24" s="9" t="s">
        <v>111</v>
      </c>
      <c r="B24" s="9"/>
      <c r="C24" s="9"/>
      <c r="D24" s="9"/>
      <c r="E24" s="10" t="s">
        <v>11</v>
      </c>
      <c r="F24" s="12">
        <v>301</v>
      </c>
      <c r="G24" s="12">
        <v>301</v>
      </c>
      <c r="H24" s="12">
        <v>301</v>
      </c>
    </row>
    <row r="25" spans="1:8">
      <c r="A25" s="9" t="s">
        <v>111</v>
      </c>
      <c r="B25" s="9" t="s">
        <v>72</v>
      </c>
      <c r="C25" s="9"/>
      <c r="D25" s="9"/>
      <c r="E25" s="10" t="s">
        <v>73</v>
      </c>
      <c r="F25" s="12">
        <v>301</v>
      </c>
      <c r="G25" s="12">
        <v>301</v>
      </c>
      <c r="H25" s="12">
        <v>301</v>
      </c>
    </row>
    <row r="26" spans="1:8">
      <c r="A26" s="9" t="s">
        <v>111</v>
      </c>
      <c r="B26" s="9" t="s">
        <v>12</v>
      </c>
      <c r="C26" s="9" t="s">
        <v>64</v>
      </c>
      <c r="D26" s="9" t="s">
        <v>15</v>
      </c>
      <c r="E26" s="10" t="s">
        <v>13</v>
      </c>
      <c r="F26" s="12">
        <v>301</v>
      </c>
      <c r="G26" s="12">
        <v>301</v>
      </c>
      <c r="H26" s="12">
        <v>301</v>
      </c>
    </row>
    <row r="27" spans="1:8" ht="63.75" customHeight="1">
      <c r="A27" s="9" t="s">
        <v>112</v>
      </c>
      <c r="B27" s="9"/>
      <c r="C27" s="9"/>
      <c r="D27" s="9"/>
      <c r="E27" s="10" t="s">
        <v>14</v>
      </c>
      <c r="F27" s="12">
        <v>1</v>
      </c>
      <c r="G27" s="12">
        <v>1</v>
      </c>
      <c r="H27" s="12">
        <v>1</v>
      </c>
    </row>
    <row r="28" spans="1:8">
      <c r="A28" s="9" t="s">
        <v>112</v>
      </c>
      <c r="B28" s="9" t="s">
        <v>72</v>
      </c>
      <c r="C28" s="9"/>
      <c r="D28" s="9"/>
      <c r="E28" s="10" t="s">
        <v>73</v>
      </c>
      <c r="F28" s="12">
        <v>1</v>
      </c>
      <c r="G28" s="12">
        <v>1</v>
      </c>
      <c r="H28" s="12">
        <v>1</v>
      </c>
    </row>
    <row r="29" spans="1:8">
      <c r="A29" s="9" t="s">
        <v>112</v>
      </c>
      <c r="B29" s="9" t="s">
        <v>12</v>
      </c>
      <c r="C29" s="9" t="s">
        <v>64</v>
      </c>
      <c r="D29" s="9" t="s">
        <v>15</v>
      </c>
      <c r="E29" s="10" t="s">
        <v>13</v>
      </c>
      <c r="F29" s="12">
        <v>1</v>
      </c>
      <c r="G29" s="12">
        <v>1</v>
      </c>
      <c r="H29" s="12">
        <v>1</v>
      </c>
    </row>
    <row r="30" spans="1:8" ht="78" customHeight="1">
      <c r="A30" s="9" t="s">
        <v>113</v>
      </c>
      <c r="B30" s="9"/>
      <c r="C30" s="9"/>
      <c r="D30" s="9"/>
      <c r="E30" s="10" t="s">
        <v>81</v>
      </c>
      <c r="F30" s="12">
        <v>1</v>
      </c>
      <c r="G30" s="12">
        <v>1</v>
      </c>
      <c r="H30" s="12">
        <v>0</v>
      </c>
    </row>
    <row r="31" spans="1:8">
      <c r="A31" s="9" t="s">
        <v>113</v>
      </c>
      <c r="B31" s="9" t="s">
        <v>72</v>
      </c>
      <c r="C31" s="9"/>
      <c r="D31" s="9"/>
      <c r="E31" s="10" t="s">
        <v>73</v>
      </c>
      <c r="F31" s="12">
        <v>1</v>
      </c>
      <c r="G31" s="12">
        <v>1</v>
      </c>
      <c r="H31" s="12">
        <v>0</v>
      </c>
    </row>
    <row r="32" spans="1:8">
      <c r="A32" s="9" t="s">
        <v>113</v>
      </c>
      <c r="B32" s="9" t="s">
        <v>12</v>
      </c>
      <c r="C32" s="9" t="s">
        <v>64</v>
      </c>
      <c r="D32" s="9" t="s">
        <v>94</v>
      </c>
      <c r="E32" s="10" t="s">
        <v>13</v>
      </c>
      <c r="F32" s="12">
        <v>1</v>
      </c>
      <c r="G32" s="12">
        <v>1</v>
      </c>
      <c r="H32" s="12">
        <v>0</v>
      </c>
    </row>
    <row r="33" spans="1:8" ht="51.75">
      <c r="A33" s="9" t="s">
        <v>17</v>
      </c>
      <c r="B33" s="9"/>
      <c r="C33" s="9"/>
      <c r="D33" s="9"/>
      <c r="E33" s="10" t="s">
        <v>16</v>
      </c>
      <c r="F33" s="12">
        <f>F34</f>
        <v>72.2</v>
      </c>
      <c r="G33" s="12">
        <f t="shared" ref="G33:H33" si="3">G34</f>
        <v>72</v>
      </c>
      <c r="H33" s="12">
        <f t="shared" si="3"/>
        <v>72.099999999999994</v>
      </c>
    </row>
    <row r="34" spans="1:8" ht="26.25">
      <c r="A34" s="9" t="s">
        <v>18</v>
      </c>
      <c r="B34" s="9"/>
      <c r="C34" s="9"/>
      <c r="D34" s="9"/>
      <c r="E34" s="10" t="s">
        <v>20</v>
      </c>
      <c r="F34" s="12">
        <v>72.2</v>
      </c>
      <c r="G34" s="12">
        <v>72</v>
      </c>
      <c r="H34" s="12">
        <v>72.099999999999994</v>
      </c>
    </row>
    <row r="35" spans="1:8" ht="33" customHeight="1">
      <c r="A35" s="9" t="s">
        <v>18</v>
      </c>
      <c r="B35" s="9" t="s">
        <v>19</v>
      </c>
      <c r="C35" s="9"/>
      <c r="D35" s="9"/>
      <c r="E35" s="10" t="s">
        <v>21</v>
      </c>
      <c r="F35" s="12">
        <v>72.2</v>
      </c>
      <c r="G35" s="12">
        <v>72</v>
      </c>
      <c r="H35" s="12">
        <v>72.099999999999994</v>
      </c>
    </row>
    <row r="36" spans="1:8" ht="39">
      <c r="A36" s="9" t="s">
        <v>18</v>
      </c>
      <c r="B36" s="9" t="s">
        <v>75</v>
      </c>
      <c r="C36" s="9" t="s">
        <v>64</v>
      </c>
      <c r="D36" s="9" t="s">
        <v>22</v>
      </c>
      <c r="E36" s="10" t="s">
        <v>74</v>
      </c>
      <c r="F36" s="12">
        <v>72.2</v>
      </c>
      <c r="G36" s="12">
        <v>72</v>
      </c>
      <c r="H36" s="12">
        <v>72.099999999999994</v>
      </c>
    </row>
    <row r="37" spans="1:8" ht="64.5">
      <c r="A37" s="9" t="s">
        <v>82</v>
      </c>
      <c r="B37" s="9"/>
      <c r="C37" s="9"/>
      <c r="D37" s="9"/>
      <c r="E37" s="10" t="s">
        <v>84</v>
      </c>
      <c r="F37" s="12">
        <v>20</v>
      </c>
      <c r="G37" s="12">
        <v>20</v>
      </c>
      <c r="H37" s="12">
        <v>20</v>
      </c>
    </row>
    <row r="38" spans="1:8" ht="77.25">
      <c r="A38" s="9" t="s">
        <v>83</v>
      </c>
      <c r="B38" s="9"/>
      <c r="C38" s="9"/>
      <c r="D38" s="9"/>
      <c r="E38" s="10" t="s">
        <v>85</v>
      </c>
      <c r="F38" s="12">
        <v>20</v>
      </c>
      <c r="G38" s="12">
        <v>20</v>
      </c>
      <c r="H38" s="12">
        <v>20</v>
      </c>
    </row>
    <row r="39" spans="1:8" ht="26.25">
      <c r="A39" s="9" t="s">
        <v>83</v>
      </c>
      <c r="B39" s="9" t="s">
        <v>70</v>
      </c>
      <c r="C39" s="9"/>
      <c r="D39" s="9"/>
      <c r="E39" s="10" t="s">
        <v>69</v>
      </c>
      <c r="F39" s="12">
        <v>20</v>
      </c>
      <c r="G39" s="12">
        <v>20</v>
      </c>
      <c r="H39" s="12">
        <v>20</v>
      </c>
    </row>
    <row r="40" spans="1:8">
      <c r="A40" s="9" t="s">
        <v>83</v>
      </c>
      <c r="B40" s="9" t="s">
        <v>86</v>
      </c>
      <c r="C40" s="9" t="s">
        <v>64</v>
      </c>
      <c r="D40" s="9" t="s">
        <v>88</v>
      </c>
      <c r="E40" s="10" t="s">
        <v>87</v>
      </c>
      <c r="F40" s="12">
        <v>20</v>
      </c>
      <c r="G40" s="12">
        <v>20</v>
      </c>
      <c r="H40" s="12">
        <v>20</v>
      </c>
    </row>
    <row r="41" spans="1:8" ht="26.25">
      <c r="A41" s="9" t="s">
        <v>65</v>
      </c>
      <c r="B41" s="9"/>
      <c r="C41" s="9"/>
      <c r="D41" s="9"/>
      <c r="E41" s="10" t="s">
        <v>66</v>
      </c>
      <c r="F41" s="12">
        <v>51.6</v>
      </c>
      <c r="G41" s="12">
        <v>51.4</v>
      </c>
      <c r="H41" s="12">
        <v>51.4</v>
      </c>
    </row>
    <row r="42" spans="1:8" ht="64.5">
      <c r="A42" s="9" t="s">
        <v>67</v>
      </c>
      <c r="B42" s="9"/>
      <c r="C42" s="9"/>
      <c r="D42" s="9"/>
      <c r="E42" s="10" t="s">
        <v>68</v>
      </c>
      <c r="F42" s="12">
        <v>51.6</v>
      </c>
      <c r="G42" s="12">
        <v>51.4</v>
      </c>
      <c r="H42" s="12">
        <v>51.4</v>
      </c>
    </row>
    <row r="43" spans="1:8" ht="25.5">
      <c r="A43" s="9" t="s">
        <v>67</v>
      </c>
      <c r="B43" s="9" t="s">
        <v>70</v>
      </c>
      <c r="C43" s="9"/>
      <c r="D43" s="9"/>
      <c r="E43" s="13" t="s">
        <v>69</v>
      </c>
      <c r="F43" s="12">
        <v>51.6</v>
      </c>
      <c r="G43" s="12">
        <v>51.4</v>
      </c>
      <c r="H43" s="12">
        <v>51.4</v>
      </c>
    </row>
    <row r="44" spans="1:8" ht="25.5">
      <c r="A44" s="9" t="s">
        <v>67</v>
      </c>
      <c r="B44" s="9" t="s">
        <v>77</v>
      </c>
      <c r="C44" s="9" t="s">
        <v>64</v>
      </c>
      <c r="D44" s="9" t="s">
        <v>71</v>
      </c>
      <c r="E44" s="13" t="s">
        <v>76</v>
      </c>
      <c r="F44" s="12">
        <v>51.6</v>
      </c>
      <c r="G44" s="12">
        <v>51.4</v>
      </c>
      <c r="H44" s="12">
        <v>51.4</v>
      </c>
    </row>
    <row r="45" spans="1:8" ht="42" customHeight="1">
      <c r="A45" s="14" t="s">
        <v>30</v>
      </c>
      <c r="B45" s="9"/>
      <c r="C45" s="9"/>
      <c r="D45" s="9"/>
      <c r="E45" s="10" t="s">
        <v>31</v>
      </c>
      <c r="F45" s="11">
        <f>F46+F49</f>
        <v>83.450000000000017</v>
      </c>
      <c r="G45" s="21">
        <f t="shared" ref="G45:H45" si="4">G46+G49</f>
        <v>84.65</v>
      </c>
      <c r="H45" s="21">
        <f t="shared" si="4"/>
        <v>89.750000000000014</v>
      </c>
    </row>
    <row r="46" spans="1:8" ht="77.25">
      <c r="A46" s="14" t="s">
        <v>102</v>
      </c>
      <c r="B46" s="9"/>
      <c r="C46" s="9"/>
      <c r="D46" s="9"/>
      <c r="E46" s="10" t="s">
        <v>35</v>
      </c>
      <c r="F46" s="11">
        <v>0.15</v>
      </c>
      <c r="G46" s="11">
        <v>0.15</v>
      </c>
      <c r="H46" s="11">
        <v>0.15</v>
      </c>
    </row>
    <row r="47" spans="1:8" ht="32.25" customHeight="1">
      <c r="A47" s="14" t="s">
        <v>102</v>
      </c>
      <c r="B47" s="9" t="s">
        <v>19</v>
      </c>
      <c r="C47" s="9"/>
      <c r="D47" s="9"/>
      <c r="E47" s="10" t="s">
        <v>21</v>
      </c>
      <c r="F47" s="11">
        <v>0.15</v>
      </c>
      <c r="G47" s="11">
        <v>0.15</v>
      </c>
      <c r="H47" s="11">
        <v>0.15</v>
      </c>
    </row>
    <row r="48" spans="1:8" ht="39">
      <c r="A48" s="14" t="s">
        <v>102</v>
      </c>
      <c r="B48" s="9" t="s">
        <v>75</v>
      </c>
      <c r="C48" s="9" t="s">
        <v>64</v>
      </c>
      <c r="D48" s="9" t="s">
        <v>36</v>
      </c>
      <c r="E48" s="10" t="s">
        <v>74</v>
      </c>
      <c r="F48" s="11">
        <v>0.15</v>
      </c>
      <c r="G48" s="11">
        <v>0.15</v>
      </c>
      <c r="H48" s="11">
        <v>0.15</v>
      </c>
    </row>
    <row r="49" spans="1:8" ht="51.75">
      <c r="A49" s="14" t="s">
        <v>103</v>
      </c>
      <c r="B49" s="14"/>
      <c r="C49" s="9"/>
      <c r="D49" s="9"/>
      <c r="E49" s="15" t="s">
        <v>33</v>
      </c>
      <c r="F49" s="12">
        <f>F50+F53</f>
        <v>83.300000000000011</v>
      </c>
      <c r="G49" s="21">
        <f t="shared" ref="G49:H49" si="5">G50+G53</f>
        <v>84.5</v>
      </c>
      <c r="H49" s="21">
        <f t="shared" si="5"/>
        <v>89.600000000000009</v>
      </c>
    </row>
    <row r="50" spans="1:8" ht="77.25">
      <c r="A50" s="14" t="s">
        <v>103</v>
      </c>
      <c r="B50" s="9" t="s">
        <v>26</v>
      </c>
      <c r="C50" s="9"/>
      <c r="D50" s="9"/>
      <c r="E50" s="10" t="s">
        <v>25</v>
      </c>
      <c r="F50" s="12">
        <v>75.900000000000006</v>
      </c>
      <c r="G50" s="12">
        <v>75.900000000000006</v>
      </c>
      <c r="H50" s="12">
        <v>75.900000000000006</v>
      </c>
    </row>
    <row r="51" spans="1:8" ht="26.25">
      <c r="A51" s="14" t="s">
        <v>103</v>
      </c>
      <c r="B51" s="9" t="s">
        <v>78</v>
      </c>
      <c r="C51" s="9" t="s">
        <v>64</v>
      </c>
      <c r="D51" s="9" t="s">
        <v>34</v>
      </c>
      <c r="E51" s="10" t="s">
        <v>79</v>
      </c>
      <c r="F51" s="12">
        <v>75.900000000000006</v>
      </c>
      <c r="G51" s="12">
        <v>75.900000000000006</v>
      </c>
      <c r="H51" s="12">
        <v>75.900000000000006</v>
      </c>
    </row>
    <row r="52" spans="1:8" ht="32.25" customHeight="1">
      <c r="A52" s="14" t="s">
        <v>32</v>
      </c>
      <c r="B52" s="9" t="s">
        <v>19</v>
      </c>
      <c r="C52" s="9"/>
      <c r="D52" s="9"/>
      <c r="E52" s="10" t="s">
        <v>21</v>
      </c>
      <c r="F52" s="12">
        <f>F53</f>
        <v>7.4</v>
      </c>
      <c r="G52" s="12">
        <f t="shared" ref="G52:H52" si="6">G53</f>
        <v>8.6</v>
      </c>
      <c r="H52" s="12">
        <f t="shared" si="6"/>
        <v>13.7</v>
      </c>
    </row>
    <row r="53" spans="1:8" ht="39">
      <c r="A53" s="14" t="s">
        <v>32</v>
      </c>
      <c r="B53" s="9" t="s">
        <v>75</v>
      </c>
      <c r="C53" s="9" t="s">
        <v>64</v>
      </c>
      <c r="D53" s="9" t="s">
        <v>34</v>
      </c>
      <c r="E53" s="10" t="s">
        <v>74</v>
      </c>
      <c r="F53" s="12">
        <v>7.4</v>
      </c>
      <c r="G53" s="12">
        <v>8.6</v>
      </c>
      <c r="H53" s="12">
        <v>13.7</v>
      </c>
    </row>
    <row r="54" spans="1:8">
      <c r="A54" s="9" t="s">
        <v>23</v>
      </c>
      <c r="B54" s="9"/>
      <c r="C54" s="9"/>
      <c r="D54" s="9"/>
      <c r="E54" s="10" t="s">
        <v>24</v>
      </c>
      <c r="F54" s="12">
        <f>F55+F58</f>
        <v>2156.5</v>
      </c>
      <c r="G54" s="12">
        <f t="shared" ref="G54:H54" si="7">G55+G58</f>
        <v>2155</v>
      </c>
      <c r="H54" s="12">
        <f t="shared" si="7"/>
        <v>2155</v>
      </c>
    </row>
    <row r="55" spans="1:8" ht="42.75" customHeight="1">
      <c r="A55" s="9" t="s">
        <v>104</v>
      </c>
      <c r="B55" s="9"/>
      <c r="C55" s="9"/>
      <c r="D55" s="9"/>
      <c r="E55" s="10" t="s">
        <v>63</v>
      </c>
      <c r="F55" s="12">
        <v>630.79999999999995</v>
      </c>
      <c r="G55" s="12">
        <v>630.79999999999995</v>
      </c>
      <c r="H55" s="12">
        <v>630.79999999999995</v>
      </c>
    </row>
    <row r="56" spans="1:8" ht="77.25">
      <c r="A56" s="9" t="s">
        <v>104</v>
      </c>
      <c r="B56" s="9" t="s">
        <v>26</v>
      </c>
      <c r="C56" s="9"/>
      <c r="D56" s="9"/>
      <c r="E56" s="10" t="s">
        <v>25</v>
      </c>
      <c r="F56" s="12">
        <v>630.79999999999995</v>
      </c>
      <c r="G56" s="12">
        <v>630.79999999999995</v>
      </c>
      <c r="H56" s="12">
        <v>630.79999999999995</v>
      </c>
    </row>
    <row r="57" spans="1:8" ht="26.25">
      <c r="A57" s="9" t="s">
        <v>104</v>
      </c>
      <c r="B57" s="9" t="s">
        <v>78</v>
      </c>
      <c r="C57" s="9" t="s">
        <v>64</v>
      </c>
      <c r="D57" s="9" t="s">
        <v>105</v>
      </c>
      <c r="E57" s="10" t="s">
        <v>79</v>
      </c>
      <c r="F57" s="12">
        <v>630.79999999999995</v>
      </c>
      <c r="G57" s="12">
        <v>630.79999999999995</v>
      </c>
      <c r="H57" s="12">
        <v>630.79999999999995</v>
      </c>
    </row>
    <row r="58" spans="1:8" ht="39">
      <c r="A58" s="9" t="s">
        <v>27</v>
      </c>
      <c r="B58" s="9"/>
      <c r="C58" s="9"/>
      <c r="D58" s="9"/>
      <c r="E58" s="10" t="s">
        <v>28</v>
      </c>
      <c r="F58" s="12">
        <f>F59+F61</f>
        <v>1525.7</v>
      </c>
      <c r="G58" s="12">
        <f t="shared" ref="G58:H58" si="8">G59+G61</f>
        <v>1524.2</v>
      </c>
      <c r="H58" s="12">
        <f t="shared" si="8"/>
        <v>1524.2</v>
      </c>
    </row>
    <row r="59" spans="1:8" ht="77.25">
      <c r="A59" s="9" t="s">
        <v>27</v>
      </c>
      <c r="B59" s="9" t="s">
        <v>26</v>
      </c>
      <c r="C59" s="9"/>
      <c r="D59" s="9" t="s">
        <v>29</v>
      </c>
      <c r="E59" s="10" t="s">
        <v>25</v>
      </c>
      <c r="F59" s="12">
        <v>1219.2</v>
      </c>
      <c r="G59" s="12">
        <v>1219.2</v>
      </c>
      <c r="H59" s="12">
        <v>1219.2</v>
      </c>
    </row>
    <row r="60" spans="1:8" ht="26.25">
      <c r="A60" s="9" t="s">
        <v>27</v>
      </c>
      <c r="B60" s="9" t="s">
        <v>78</v>
      </c>
      <c r="C60" s="9" t="s">
        <v>64</v>
      </c>
      <c r="D60" s="9" t="s">
        <v>29</v>
      </c>
      <c r="E60" s="10" t="s">
        <v>79</v>
      </c>
      <c r="F60" s="12">
        <v>1219.2</v>
      </c>
      <c r="G60" s="12">
        <v>1219.2</v>
      </c>
      <c r="H60" s="12">
        <v>1219.2</v>
      </c>
    </row>
    <row r="61" spans="1:8" ht="30.75" customHeight="1">
      <c r="A61" s="9" t="s">
        <v>27</v>
      </c>
      <c r="B61" s="9" t="s">
        <v>19</v>
      </c>
      <c r="C61" s="9"/>
      <c r="D61" s="9" t="s">
        <v>29</v>
      </c>
      <c r="E61" s="10" t="s">
        <v>21</v>
      </c>
      <c r="F61" s="12">
        <v>306.5</v>
      </c>
      <c r="G61" s="12">
        <v>305</v>
      </c>
      <c r="H61" s="12">
        <v>305</v>
      </c>
    </row>
    <row r="62" spans="1:8" ht="39">
      <c r="A62" s="9" t="s">
        <v>27</v>
      </c>
      <c r="B62" s="9" t="s">
        <v>75</v>
      </c>
      <c r="C62" s="9" t="s">
        <v>64</v>
      </c>
      <c r="D62" s="9" t="s">
        <v>29</v>
      </c>
      <c r="E62" s="10" t="s">
        <v>74</v>
      </c>
      <c r="F62" s="12">
        <v>306.5</v>
      </c>
      <c r="G62" s="12">
        <v>305</v>
      </c>
      <c r="H62" s="12">
        <v>305</v>
      </c>
    </row>
    <row r="63" spans="1:8" ht="63" customHeight="1">
      <c r="A63" s="9" t="s">
        <v>42</v>
      </c>
      <c r="B63" s="9"/>
      <c r="C63" s="9"/>
      <c r="D63" s="9"/>
      <c r="E63" s="10" t="s">
        <v>107</v>
      </c>
      <c r="F63" s="12">
        <f>F64+F72</f>
        <v>1887.299</v>
      </c>
      <c r="G63" s="12">
        <f t="shared" ref="G63:H63" si="9">G64+G72</f>
        <v>448.2</v>
      </c>
      <c r="H63" s="12">
        <f t="shared" si="9"/>
        <v>515.4</v>
      </c>
    </row>
    <row r="64" spans="1:8" ht="39">
      <c r="A64" s="9" t="s">
        <v>89</v>
      </c>
      <c r="B64" s="9"/>
      <c r="C64" s="9"/>
      <c r="D64" s="9"/>
      <c r="E64" s="10" t="s">
        <v>95</v>
      </c>
      <c r="F64" s="12">
        <f>F65</f>
        <v>645.70800000000008</v>
      </c>
      <c r="G64" s="12">
        <v>50</v>
      </c>
      <c r="H64" s="12">
        <v>150</v>
      </c>
    </row>
    <row r="65" spans="1:8" ht="41.25" customHeight="1">
      <c r="A65" s="9" t="s">
        <v>90</v>
      </c>
      <c r="B65" s="9"/>
      <c r="C65" s="9"/>
      <c r="D65" s="9"/>
      <c r="E65" s="10" t="s">
        <v>129</v>
      </c>
      <c r="F65" s="12">
        <f>F66+F69</f>
        <v>645.70800000000008</v>
      </c>
      <c r="G65" s="12">
        <v>50</v>
      </c>
      <c r="H65" s="12">
        <v>150</v>
      </c>
    </row>
    <row r="66" spans="1:8" ht="39">
      <c r="A66" s="9" t="s">
        <v>91</v>
      </c>
      <c r="B66" s="9"/>
      <c r="C66" s="9"/>
      <c r="D66" s="9"/>
      <c r="E66" s="10" t="s">
        <v>92</v>
      </c>
      <c r="F66" s="12">
        <v>150</v>
      </c>
      <c r="G66" s="12">
        <v>50</v>
      </c>
      <c r="H66" s="12">
        <v>150</v>
      </c>
    </row>
    <row r="67" spans="1:8" ht="25.5" customHeight="1">
      <c r="A67" s="9" t="s">
        <v>91</v>
      </c>
      <c r="B67" s="9" t="s">
        <v>19</v>
      </c>
      <c r="C67" s="9"/>
      <c r="D67" s="9"/>
      <c r="E67" s="10" t="s">
        <v>21</v>
      </c>
      <c r="F67" s="12">
        <v>150</v>
      </c>
      <c r="G67" s="12">
        <v>50</v>
      </c>
      <c r="H67" s="12">
        <v>150</v>
      </c>
    </row>
    <row r="68" spans="1:8" ht="39">
      <c r="A68" s="9" t="s">
        <v>91</v>
      </c>
      <c r="B68" s="9" t="s">
        <v>75</v>
      </c>
      <c r="C68" s="9" t="s">
        <v>64</v>
      </c>
      <c r="D68" s="9" t="s">
        <v>94</v>
      </c>
      <c r="E68" s="10" t="s">
        <v>93</v>
      </c>
      <c r="F68" s="12">
        <v>150</v>
      </c>
      <c r="G68" s="12">
        <v>50</v>
      </c>
      <c r="H68" s="12">
        <v>150</v>
      </c>
    </row>
    <row r="69" spans="1:8" ht="39">
      <c r="A69" s="9" t="s">
        <v>128</v>
      </c>
      <c r="B69" s="9"/>
      <c r="C69" s="9"/>
      <c r="D69" s="9"/>
      <c r="E69" s="27" t="s">
        <v>127</v>
      </c>
      <c r="F69" s="12">
        <v>495.70800000000003</v>
      </c>
      <c r="G69" s="12">
        <v>0</v>
      </c>
      <c r="H69" s="12">
        <v>0</v>
      </c>
    </row>
    <row r="70" spans="1:8" ht="28.5" customHeight="1">
      <c r="A70" s="9" t="s">
        <v>128</v>
      </c>
      <c r="B70" s="9" t="s">
        <v>19</v>
      </c>
      <c r="C70" s="9"/>
      <c r="D70" s="9"/>
      <c r="E70" s="10" t="s">
        <v>21</v>
      </c>
      <c r="F70" s="12">
        <v>495.70800000000003</v>
      </c>
      <c r="G70" s="12">
        <v>0</v>
      </c>
      <c r="H70" s="12">
        <v>0</v>
      </c>
    </row>
    <row r="71" spans="1:8" ht="39">
      <c r="A71" s="9" t="s">
        <v>128</v>
      </c>
      <c r="B71" s="9" t="s">
        <v>75</v>
      </c>
      <c r="C71" s="9" t="s">
        <v>64</v>
      </c>
      <c r="D71" s="9" t="s">
        <v>94</v>
      </c>
      <c r="E71" s="10" t="s">
        <v>93</v>
      </c>
      <c r="F71" s="12">
        <v>495.70800000000003</v>
      </c>
      <c r="G71" s="12">
        <v>0</v>
      </c>
      <c r="H71" s="12">
        <v>0</v>
      </c>
    </row>
    <row r="72" spans="1:8" ht="31.5" customHeight="1">
      <c r="A72" s="9" t="s">
        <v>43</v>
      </c>
      <c r="B72" s="9"/>
      <c r="C72" s="9"/>
      <c r="D72" s="9"/>
      <c r="E72" s="16" t="s">
        <v>97</v>
      </c>
      <c r="F72" s="12">
        <f>F73</f>
        <v>1241.5909999999999</v>
      </c>
      <c r="G72" s="12">
        <f t="shared" ref="G72:H72" si="10">G73</f>
        <v>398.2</v>
      </c>
      <c r="H72" s="12">
        <f t="shared" si="10"/>
        <v>365.4</v>
      </c>
    </row>
    <row r="73" spans="1:8" ht="26.25">
      <c r="A73" s="9" t="s">
        <v>44</v>
      </c>
      <c r="B73" s="9"/>
      <c r="C73" s="9"/>
      <c r="D73" s="9"/>
      <c r="E73" s="10" t="s">
        <v>46</v>
      </c>
      <c r="F73" s="12">
        <f>F74+F77+F80+F83+F86+F89</f>
        <v>1241.5909999999999</v>
      </c>
      <c r="G73" s="12">
        <f t="shared" ref="G73:H73" si="11">G74+G77+G80+G83</f>
        <v>398.2</v>
      </c>
      <c r="H73" s="12">
        <f t="shared" si="11"/>
        <v>365.4</v>
      </c>
    </row>
    <row r="74" spans="1:8">
      <c r="A74" s="9" t="s">
        <v>45</v>
      </c>
      <c r="B74" s="9"/>
      <c r="C74" s="9"/>
      <c r="D74" s="9"/>
      <c r="E74" s="10" t="s">
        <v>47</v>
      </c>
      <c r="F74" s="12">
        <v>328.2</v>
      </c>
      <c r="G74" s="12">
        <v>300</v>
      </c>
      <c r="H74" s="12">
        <v>300</v>
      </c>
    </row>
    <row r="75" spans="1:8" ht="29.25" customHeight="1">
      <c r="A75" s="9" t="s">
        <v>45</v>
      </c>
      <c r="B75" s="9" t="s">
        <v>19</v>
      </c>
      <c r="C75" s="9"/>
      <c r="D75" s="9"/>
      <c r="E75" s="10" t="s">
        <v>21</v>
      </c>
      <c r="F75" s="12">
        <v>328.16899999999998</v>
      </c>
      <c r="G75" s="12">
        <v>300</v>
      </c>
      <c r="H75" s="12">
        <v>300</v>
      </c>
    </row>
    <row r="76" spans="1:8" ht="39">
      <c r="A76" s="9" t="s">
        <v>45</v>
      </c>
      <c r="B76" s="9" t="s">
        <v>75</v>
      </c>
      <c r="C76" s="9" t="s">
        <v>64</v>
      </c>
      <c r="D76" s="9" t="s">
        <v>48</v>
      </c>
      <c r="E76" s="10" t="s">
        <v>74</v>
      </c>
      <c r="F76" s="12">
        <v>328.16899999999998</v>
      </c>
      <c r="G76" s="12">
        <v>300</v>
      </c>
      <c r="H76" s="12">
        <v>300</v>
      </c>
    </row>
    <row r="77" spans="1:8" ht="42.75" customHeight="1">
      <c r="A77" s="9" t="s">
        <v>49</v>
      </c>
      <c r="B77" s="9"/>
      <c r="C77" s="9"/>
      <c r="D77" s="9"/>
      <c r="E77" s="10" t="s">
        <v>50</v>
      </c>
      <c r="F77" s="12">
        <v>112.5</v>
      </c>
      <c r="G77" s="12">
        <v>7.9</v>
      </c>
      <c r="H77" s="12">
        <v>0</v>
      </c>
    </row>
    <row r="78" spans="1:8" ht="30" customHeight="1">
      <c r="A78" s="9" t="s">
        <v>49</v>
      </c>
      <c r="B78" s="9" t="s">
        <v>19</v>
      </c>
      <c r="C78" s="9"/>
      <c r="D78" s="9"/>
      <c r="E78" s="10" t="s">
        <v>21</v>
      </c>
      <c r="F78" s="12">
        <v>112.5</v>
      </c>
      <c r="G78" s="12">
        <v>7.9</v>
      </c>
      <c r="H78" s="12">
        <v>0</v>
      </c>
    </row>
    <row r="79" spans="1:8" ht="39">
      <c r="A79" s="9" t="s">
        <v>49</v>
      </c>
      <c r="B79" s="9" t="s">
        <v>75</v>
      </c>
      <c r="C79" s="9" t="s">
        <v>64</v>
      </c>
      <c r="D79" s="9" t="s">
        <v>48</v>
      </c>
      <c r="E79" s="10" t="s">
        <v>74</v>
      </c>
      <c r="F79" s="12">
        <v>112.5</v>
      </c>
      <c r="G79" s="12">
        <v>7.9</v>
      </c>
      <c r="H79" s="12">
        <v>0</v>
      </c>
    </row>
    <row r="80" spans="1:8" ht="26.25">
      <c r="A80" s="9" t="s">
        <v>51</v>
      </c>
      <c r="B80" s="9"/>
      <c r="C80" s="9"/>
      <c r="D80" s="9"/>
      <c r="E80" s="10" t="s">
        <v>53</v>
      </c>
      <c r="F80" s="12">
        <v>76.099999999999994</v>
      </c>
      <c r="G80" s="12">
        <v>75.3</v>
      </c>
      <c r="H80" s="12">
        <v>65.400000000000006</v>
      </c>
    </row>
    <row r="81" spans="1:8" ht="27.75" customHeight="1">
      <c r="A81" s="9" t="s">
        <v>51</v>
      </c>
      <c r="B81" s="9" t="s">
        <v>19</v>
      </c>
      <c r="C81" s="9"/>
      <c r="D81" s="9"/>
      <c r="E81" s="10" t="s">
        <v>21</v>
      </c>
      <c r="F81" s="12">
        <v>76.099999999999994</v>
      </c>
      <c r="G81" s="12">
        <v>75.3</v>
      </c>
      <c r="H81" s="12">
        <v>65.400000000000006</v>
      </c>
    </row>
    <row r="82" spans="1:8" ht="39">
      <c r="A82" s="9" t="s">
        <v>51</v>
      </c>
      <c r="B82" s="9" t="s">
        <v>75</v>
      </c>
      <c r="C82" s="9" t="s">
        <v>64</v>
      </c>
      <c r="D82" s="9" t="s">
        <v>48</v>
      </c>
      <c r="E82" s="10" t="s">
        <v>74</v>
      </c>
      <c r="F82" s="12">
        <v>76.099999999999994</v>
      </c>
      <c r="G82" s="12">
        <v>75.3</v>
      </c>
      <c r="H82" s="12">
        <v>65.400000000000006</v>
      </c>
    </row>
    <row r="83" spans="1:8" ht="26.25">
      <c r="A83" s="9" t="s">
        <v>52</v>
      </c>
      <c r="B83" s="9"/>
      <c r="C83" s="9"/>
      <c r="D83" s="9"/>
      <c r="E83" s="10" t="s">
        <v>54</v>
      </c>
      <c r="F83" s="12">
        <v>26</v>
      </c>
      <c r="G83" s="12">
        <v>15</v>
      </c>
      <c r="H83" s="12">
        <v>0</v>
      </c>
    </row>
    <row r="84" spans="1:8" ht="28.5" customHeight="1">
      <c r="A84" s="9" t="s">
        <v>52</v>
      </c>
      <c r="B84" s="9" t="s">
        <v>19</v>
      </c>
      <c r="C84" s="9"/>
      <c r="D84" s="9"/>
      <c r="E84" s="10" t="s">
        <v>21</v>
      </c>
      <c r="F84" s="12">
        <v>26</v>
      </c>
      <c r="G84" s="12">
        <v>15</v>
      </c>
      <c r="H84" s="12">
        <v>0</v>
      </c>
    </row>
    <row r="85" spans="1:8" ht="39">
      <c r="A85" s="9" t="s">
        <v>52</v>
      </c>
      <c r="B85" s="9" t="s">
        <v>75</v>
      </c>
      <c r="C85" s="9" t="s">
        <v>64</v>
      </c>
      <c r="D85" s="9" t="s">
        <v>48</v>
      </c>
      <c r="E85" s="10" t="s">
        <v>74</v>
      </c>
      <c r="F85" s="12">
        <v>26</v>
      </c>
      <c r="G85" s="12">
        <v>15</v>
      </c>
      <c r="H85" s="12">
        <v>0</v>
      </c>
    </row>
    <row r="86" spans="1:8" ht="27.75" customHeight="1">
      <c r="A86" s="9" t="s">
        <v>135</v>
      </c>
      <c r="B86" s="9"/>
      <c r="C86" s="9"/>
      <c r="D86" s="9"/>
      <c r="E86" s="10" t="s">
        <v>134</v>
      </c>
      <c r="F86" s="12">
        <v>303.5</v>
      </c>
      <c r="G86" s="12">
        <v>0</v>
      </c>
      <c r="H86" s="12">
        <v>0</v>
      </c>
    </row>
    <row r="87" spans="1:8" ht="32.25" customHeight="1">
      <c r="A87" s="9" t="s">
        <v>135</v>
      </c>
      <c r="B87" s="9" t="s">
        <v>19</v>
      </c>
      <c r="C87" s="9"/>
      <c r="D87" s="9"/>
      <c r="E87" s="10" t="s">
        <v>21</v>
      </c>
      <c r="F87" s="12">
        <v>303.5</v>
      </c>
      <c r="G87" s="12">
        <v>0</v>
      </c>
      <c r="H87" s="12">
        <v>0</v>
      </c>
    </row>
    <row r="88" spans="1:8" ht="41.25" customHeight="1">
      <c r="A88" s="9" t="s">
        <v>135</v>
      </c>
      <c r="B88" s="9" t="s">
        <v>75</v>
      </c>
      <c r="C88" s="9" t="s">
        <v>64</v>
      </c>
      <c r="D88" s="9" t="s">
        <v>48</v>
      </c>
      <c r="E88" s="10" t="s">
        <v>74</v>
      </c>
      <c r="F88" s="12">
        <v>303.5</v>
      </c>
      <c r="G88" s="12">
        <v>0</v>
      </c>
      <c r="H88" s="12">
        <v>0</v>
      </c>
    </row>
    <row r="89" spans="1:8" ht="52.5" customHeight="1">
      <c r="A89" s="9" t="s">
        <v>131</v>
      </c>
      <c r="B89" s="9"/>
      <c r="C89" s="9"/>
      <c r="D89" s="9"/>
      <c r="E89" s="10" t="s">
        <v>130</v>
      </c>
      <c r="F89" s="12">
        <v>395.291</v>
      </c>
      <c r="G89" s="12">
        <v>0</v>
      </c>
      <c r="H89" s="12">
        <v>0</v>
      </c>
    </row>
    <row r="90" spans="1:8" ht="29.25" customHeight="1">
      <c r="A90" s="9" t="s">
        <v>131</v>
      </c>
      <c r="B90" s="9" t="s">
        <v>19</v>
      </c>
      <c r="C90" s="9"/>
      <c r="D90" s="9"/>
      <c r="E90" s="10" t="s">
        <v>21</v>
      </c>
      <c r="F90" s="12">
        <v>395.291</v>
      </c>
      <c r="G90" s="12">
        <v>0</v>
      </c>
      <c r="H90" s="12">
        <v>0</v>
      </c>
    </row>
    <row r="91" spans="1:8" ht="42.75" customHeight="1">
      <c r="A91" s="9" t="s">
        <v>131</v>
      </c>
      <c r="B91" s="9" t="s">
        <v>75</v>
      </c>
      <c r="C91" s="9" t="s">
        <v>64</v>
      </c>
      <c r="D91" s="9" t="s">
        <v>48</v>
      </c>
      <c r="E91" s="10" t="s">
        <v>93</v>
      </c>
      <c r="F91" s="12">
        <v>395.291</v>
      </c>
      <c r="G91" s="12">
        <v>0</v>
      </c>
      <c r="H91" s="12">
        <v>0</v>
      </c>
    </row>
    <row r="92" spans="1:8">
      <c r="A92" s="9" t="s">
        <v>60</v>
      </c>
      <c r="B92" s="9"/>
      <c r="C92" s="9"/>
      <c r="D92" s="9"/>
      <c r="E92" s="10" t="s">
        <v>122</v>
      </c>
      <c r="F92" s="12">
        <f>F93+F96</f>
        <v>1.5</v>
      </c>
      <c r="G92" s="11">
        <f>G93</f>
        <v>1</v>
      </c>
      <c r="H92" s="11">
        <f>H93</f>
        <v>1</v>
      </c>
    </row>
    <row r="93" spans="1:8">
      <c r="A93" s="9" t="s">
        <v>55</v>
      </c>
      <c r="B93" s="9"/>
      <c r="C93" s="9"/>
      <c r="D93" s="9"/>
      <c r="E93" s="10" t="s">
        <v>57</v>
      </c>
      <c r="F93" s="12">
        <v>1</v>
      </c>
      <c r="G93" s="11">
        <v>1</v>
      </c>
      <c r="H93" s="11">
        <v>1</v>
      </c>
    </row>
    <row r="94" spans="1:8">
      <c r="A94" s="9" t="s">
        <v>55</v>
      </c>
      <c r="B94" s="9" t="s">
        <v>80</v>
      </c>
      <c r="C94" s="9"/>
      <c r="D94" s="9"/>
      <c r="E94" s="10" t="s">
        <v>106</v>
      </c>
      <c r="F94" s="12">
        <v>1</v>
      </c>
      <c r="G94" s="11">
        <v>1</v>
      </c>
      <c r="H94" s="11">
        <v>1</v>
      </c>
    </row>
    <row r="95" spans="1:8">
      <c r="A95" s="9" t="s">
        <v>55</v>
      </c>
      <c r="B95" s="9" t="s">
        <v>56</v>
      </c>
      <c r="C95" s="9" t="s">
        <v>64</v>
      </c>
      <c r="D95" s="9" t="s">
        <v>59</v>
      </c>
      <c r="E95" s="10" t="s">
        <v>58</v>
      </c>
      <c r="F95" s="12">
        <v>1</v>
      </c>
      <c r="G95" s="11">
        <v>1</v>
      </c>
      <c r="H95" s="11">
        <v>1</v>
      </c>
    </row>
    <row r="96" spans="1:8" ht="26.25">
      <c r="A96" s="14" t="s">
        <v>123</v>
      </c>
      <c r="B96" s="9"/>
      <c r="C96" s="9"/>
      <c r="D96" s="9"/>
      <c r="E96" s="10" t="s">
        <v>124</v>
      </c>
      <c r="F96" s="12">
        <v>0.5</v>
      </c>
      <c r="G96" s="11">
        <v>0</v>
      </c>
      <c r="H96" s="11">
        <v>0</v>
      </c>
    </row>
    <row r="97" spans="1:8">
      <c r="A97" s="14" t="s">
        <v>123</v>
      </c>
      <c r="B97" s="9" t="s">
        <v>80</v>
      </c>
      <c r="C97" s="9"/>
      <c r="D97" s="9"/>
      <c r="E97" s="10" t="s">
        <v>106</v>
      </c>
      <c r="F97" s="12">
        <v>0.5</v>
      </c>
      <c r="G97" s="11">
        <v>0</v>
      </c>
      <c r="H97" s="11">
        <v>0</v>
      </c>
    </row>
    <row r="98" spans="1:8">
      <c r="A98" s="14" t="s">
        <v>123</v>
      </c>
      <c r="B98" s="9" t="s">
        <v>125</v>
      </c>
      <c r="C98" s="9" t="s">
        <v>64</v>
      </c>
      <c r="D98" s="9" t="s">
        <v>36</v>
      </c>
      <c r="E98" s="10" t="s">
        <v>126</v>
      </c>
      <c r="F98" s="12">
        <v>0.5</v>
      </c>
      <c r="G98" s="11">
        <v>0</v>
      </c>
      <c r="H98" s="11">
        <v>0</v>
      </c>
    </row>
  </sheetData>
  <mergeCells count="13">
    <mergeCell ref="A17:A18"/>
    <mergeCell ref="A16:F16"/>
    <mergeCell ref="F17:H17"/>
    <mergeCell ref="E17:E18"/>
    <mergeCell ref="D17:D18"/>
    <mergeCell ref="B17:B18"/>
    <mergeCell ref="C17:C18"/>
    <mergeCell ref="E8:H8"/>
    <mergeCell ref="E3:H3"/>
    <mergeCell ref="E4:H4"/>
    <mergeCell ref="E5:H5"/>
    <mergeCell ref="E6:H6"/>
    <mergeCell ref="E7:H7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2020-03-19T09:52:47Z</dcterms:modified>
</cp:coreProperties>
</file>